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Амир\Desktop\ТЕНДЕР 2\ТД\"/>
    </mc:Choice>
  </mc:AlternateContent>
  <xr:revisionPtr revIDLastSave="0" documentId="8_{BB4F8A6F-1B2F-4547-AF0C-2378B1F5988E}" xr6:coauthVersionLast="40" xr6:coauthVersionMax="40" xr10:uidLastSave="{00000000-0000-0000-0000-000000000000}"/>
  <bookViews>
    <workbookView xWindow="0" yWindow="0" windowWidth="28800" windowHeight="11928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0" i="1" l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61" i="1" s="1"/>
</calcChain>
</file>

<file path=xl/sharedStrings.xml><?xml version="1.0" encoding="utf-8"?>
<sst xmlns="http://schemas.openxmlformats.org/spreadsheetml/2006/main" count="280" uniqueCount="79">
  <si>
    <t>N лота</t>
  </si>
  <si>
    <t>Наименование товара</t>
  </si>
  <si>
    <t>Единица измерения</t>
  </si>
  <si>
    <t>Кол-во, объем</t>
  </si>
  <si>
    <t>Место поставки товаров</t>
  </si>
  <si>
    <t>Общая сумма, выделенная для  закупок способом тендера, тенге</t>
  </si>
  <si>
    <t>Условия поставки (в соответствии с ИНКОТЕРМС 2020)</t>
  </si>
  <si>
    <t>Приложение 1</t>
  </si>
  <si>
    <t>к Тендерной документации</t>
  </si>
  <si>
    <t>DDP пункт назначения</t>
  </si>
  <si>
    <t xml:space="preserve"> город Алматы, Ауэзовский район, ул. Жубанова, 11</t>
  </si>
  <si>
    <t>И.о.директора _____________Аймагамбетова А.С.</t>
  </si>
  <si>
    <t>набор</t>
  </si>
  <si>
    <t>сроки и условия поставки</t>
  </si>
  <si>
    <t>Цена, выделенная, тенге за ед</t>
  </si>
  <si>
    <t xml:space="preserve">Срок поставки товаров </t>
  </si>
  <si>
    <t xml:space="preserve">Фибриноген человеческий  </t>
  </si>
  <si>
    <t xml:space="preserve">флакон </t>
  </si>
  <si>
    <t>по заявке Заказчика, в течении 3 (трех) календарных  дней</t>
  </si>
  <si>
    <t>Human Prothrombin complex вспомогательные вещества: гепарин, натрия</t>
  </si>
  <si>
    <t xml:space="preserve">Орнитин </t>
  </si>
  <si>
    <t>штука</t>
  </si>
  <si>
    <t>Пантопразол</t>
  </si>
  <si>
    <t>Флакон</t>
  </si>
  <si>
    <t>Аминокислоты для парентерального питания</t>
  </si>
  <si>
    <t xml:space="preserve"> Эмульсия для инфузий 300мл</t>
  </si>
  <si>
    <t>контейнер</t>
  </si>
  <si>
    <t>Набор для продолжительной замещающей почечной терапии (Устройство гемодиафильтрации) PRISMAFLEX ТРЕ 2000SET (плазмобмен взрослый)</t>
  </si>
  <si>
    <t xml:space="preserve">Набор для продолжительной замещающей почечной терапии
(Устройство гемодиафильтрации)
PRISMAFLEX oXiris (cecnic) </t>
  </si>
  <si>
    <t xml:space="preserve">Шприцы  самозаполняющиеся с сухим гепарином для взятия артериальной крови объемом </t>
  </si>
  <si>
    <t>упаковка</t>
  </si>
  <si>
    <t>Thromborel S 10 x for 10 ml 1000 (Реагент для определения Thromborel S 10 x на 10 мл 1000) для Автоматического анализатора свертываемости крови производтства Sysmex Corporation, Япония</t>
  </si>
  <si>
    <t>Pathromtin SL 20 x 5 ml (Реагент для определения Pathromtin SL 20 x 5 мл) для Автоматического анализатора свертываемости крови производтства Sysmex Corporation, Япония</t>
  </si>
  <si>
    <t>Test Thrombin reagent 10 x for 5 ml 500 (Реагент для определения Test Thrombin 10 x на 5 мл 500) для Автоматического анализатора свертываемости крови производтства Sysmex Corporation, Япония</t>
  </si>
  <si>
    <t>Multifibren® U 10 x 5 ml (Мультифибрин U) для Автоматического анализатора свертываемости крови производтства Sysmex Corporation, Япония</t>
  </si>
  <si>
    <t>Control Plasma N 10 x for 1 ml (Контрольная плазма Control Plasma N 10 x на 1 мл) для Автоматического анализатора свертываемости крови производтства Sysmex Corporation, Япония</t>
  </si>
  <si>
    <t>Control Plasma P 10 x for 1 ml (Контрольная плазма Control Plasma P 10 x на 1 мл) для Автоматического анализатора свертываемости крови производтства Sysmex Corporation, Япония</t>
  </si>
  <si>
    <t>Растворы: чистящий CA Clean I 1 x 50мл для Автоматического анализатора свертываемости крови производтства Sysmex Corporation, Япония</t>
  </si>
  <si>
    <t>Раствор промывочный CA Clean II 1 x 500 мл для Автоматического анализатора свертываемости крови производтства Sysmex Corporation, Япония</t>
  </si>
  <si>
    <t>Standard human plasma 10 x for 1 ml (Стандартная плазма 10 x на 1 мл) для Автоматического анализатора свертываемости крови производтства Sysmex Corporation, Япония</t>
  </si>
  <si>
    <t>Хлорид кальция 0,025 моль/л 10 x 15 мл для Автоматического анализатора свертываемости крови производтства Sysmex Corporation, Япония</t>
  </si>
  <si>
    <t>Буфер Оурена вероналовый 10 x 15 мл для Автоматического анализатора свертываемости крови производтства Sysmex Corporation, Япония</t>
  </si>
  <si>
    <t>Реакционные кюветы 3 х 1 000 шт для Автоматического анализатора свертываемости крови производтства Sysmex Corporation, Япония</t>
  </si>
  <si>
    <t>Berichrom AT III 1 Kit (Реагент для определения Berichrom AT III 1 набор) для Автоматического анализатора свертываемости крови производтства Sysmex Corporation, Япония</t>
  </si>
  <si>
    <t>INNOVANCE D-DIMER Kit 1 Kit 150 (Medium) (Реагент для определения INNOVANCE D-DIMER 1 набор 150 - средний) для Автоматического анализатора свертываемости крови производтства Sysmex Corporation, Япония</t>
  </si>
  <si>
    <t>INNOVANCE D-DIMER Control 2 x 5 x 1 ml (Level normal and pathologic) (Контроль INNOVANCE D-DIMER 2 x 5 x 1 мл Норма и Патология)</t>
  </si>
  <si>
    <t>Конические чашки для Автоматического анализатора свертываемости крови производтства Sysmex Corporation, Япония</t>
  </si>
  <si>
    <t>PT-Multi calibrator (6 levels) 6 x for 1 ml (Калибратор PT-Multi calibrator 6 x на 1 мл) для Автоматического анализатора свертываемости крови производтства Sysmex Corporation, Япония</t>
  </si>
  <si>
    <t>Fibrinogen standards level 1-6 6 x for 1 ml (Стандарт для Фибриногена Уровень 1-6 6 x на 1 мл) для Автоматического анализатора свертываемости крови производтства Sysmex Corporation, Япония</t>
  </si>
  <si>
    <t>Раствор для автоматического контроля качества, уровень 1, 30 ампул</t>
  </si>
  <si>
    <t>Раствор для автоматического контроля качества, уровень 2, 30 ампул</t>
  </si>
  <si>
    <t>Раствор для автоматического контроля качества, уровень 3, 30 ампул</t>
  </si>
  <si>
    <t>Раствор для автоматического контроля качества, уровень 4, 30 ампул</t>
  </si>
  <si>
    <t>Очистной раствор 175 мл.</t>
  </si>
  <si>
    <t>флакон</t>
  </si>
  <si>
    <t>Калибровочный раствор 1 по 200 мл.</t>
  </si>
  <si>
    <t>Калибровочный раствор 2-200 мл.</t>
  </si>
  <si>
    <t>Раствор промывочный-600мл.</t>
  </si>
  <si>
    <t>Калибровочный раствор tHb в упак. 4 амп.</t>
  </si>
  <si>
    <t>Мембраны для: референтного электрода</t>
  </si>
  <si>
    <t>Мембраны для рО2-электрода</t>
  </si>
  <si>
    <t>Мембраны для рCО2-электрода</t>
  </si>
  <si>
    <t>Мембраны для Ca-электрода</t>
  </si>
  <si>
    <t>Мембраны для Cl-электрода</t>
  </si>
  <si>
    <t>Мембраны для K-электрода</t>
  </si>
  <si>
    <t>Мембраны для Na-электрода</t>
  </si>
  <si>
    <t>Мембраны для глюкозного электрода</t>
  </si>
  <si>
    <t>Мембраны для лактатного электрода</t>
  </si>
  <si>
    <t xml:space="preserve">Баллоны с калибровочными газами: 1 </t>
  </si>
  <si>
    <t>баллон</t>
  </si>
  <si>
    <t>Баллоны с калибровочными газами: 2</t>
  </si>
  <si>
    <t>Контейнер для отходов</t>
  </si>
  <si>
    <t>Годовой сервисный набор для ABL800</t>
  </si>
  <si>
    <t>Термобумага для принтера в рулоне</t>
  </si>
  <si>
    <t>Гипохлорит-100мл.</t>
  </si>
  <si>
    <t xml:space="preserve">Капилляры </t>
  </si>
  <si>
    <t>Уловитель сгустков (для ABL7XX) 250 шт.</t>
  </si>
  <si>
    <t>ИТОГО ВСЕГО СУММА:</t>
  </si>
  <si>
    <t>Перечень лотов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</si>
</sst>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0\ _₽"/>
    <numFmt numFmtId="166" formatCode="#,##0.00\ _₸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5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1" fillId="0" borderId="2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165" fontId="11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3" xr:uid="{6D0814A9-1F0D-4624-938F-EA75E24A5858}"/>
    <cellStyle name="Обычный_Лист1_1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zoomScale="40" zoomScaleNormal="40" workbookViewId="0">
      <selection activeCell="M8" sqref="M8"/>
    </sheetView>
  </sheetViews>
  <sheetFormatPr defaultRowHeight="14.4" x14ac:dyDescent="0.3"/>
  <cols>
    <col min="1" max="1" width="9.109375" customWidth="1"/>
    <col min="2" max="2" width="34.6640625" customWidth="1"/>
    <col min="3" max="3" width="14.88671875" style="1" customWidth="1"/>
    <col min="4" max="4" width="12.6640625" customWidth="1"/>
    <col min="5" max="5" width="29.109375" customWidth="1"/>
    <col min="6" max="6" width="57.5546875" customWidth="1"/>
    <col min="7" max="7" width="58.77734375" customWidth="1"/>
    <col min="8" max="9" width="17.44140625" customWidth="1"/>
    <col min="10" max="10" width="20.33203125" customWidth="1"/>
    <col min="11" max="11" width="21.109375" customWidth="1"/>
  </cols>
  <sheetData>
    <row r="1" spans="1:11" ht="18.75" customHeight="1" x14ac:dyDescent="0.3">
      <c r="A1" s="2"/>
      <c r="B1" s="2"/>
      <c r="H1" s="2"/>
      <c r="I1" s="3" t="s">
        <v>7</v>
      </c>
    </row>
    <row r="2" spans="1:11" ht="22.5" customHeight="1" x14ac:dyDescent="0.3">
      <c r="A2" s="2"/>
      <c r="B2" s="2"/>
      <c r="C2" s="4"/>
      <c r="D2" s="2"/>
      <c r="E2" s="2"/>
      <c r="F2" s="2"/>
      <c r="G2" s="2"/>
      <c r="H2" s="6" t="s">
        <v>8</v>
      </c>
      <c r="I2" s="6"/>
    </row>
    <row r="3" spans="1:11" ht="15.6" x14ac:dyDescent="0.3">
      <c r="A3" s="2"/>
      <c r="B3" s="2"/>
      <c r="C3" s="4"/>
      <c r="D3" s="2"/>
      <c r="E3" s="2"/>
      <c r="F3" s="2"/>
      <c r="G3" s="2"/>
      <c r="H3" s="2"/>
      <c r="I3" s="2"/>
      <c r="J3" s="2"/>
      <c r="K3" s="2"/>
    </row>
    <row r="4" spans="1:11" ht="37.799999999999997" customHeight="1" x14ac:dyDescent="0.3">
      <c r="A4" s="24" t="s">
        <v>78</v>
      </c>
      <c r="B4" s="24"/>
      <c r="C4" s="24"/>
      <c r="D4" s="24"/>
      <c r="E4" s="24"/>
      <c r="F4" s="24"/>
      <c r="G4" s="24"/>
      <c r="H4" s="24"/>
      <c r="I4" s="24"/>
      <c r="J4" s="1"/>
      <c r="K4" s="1"/>
    </row>
    <row r="5" spans="1:11" ht="30" customHeight="1" x14ac:dyDescent="0.3">
      <c r="A5" s="1"/>
      <c r="G5" s="1"/>
      <c r="H5" s="1"/>
      <c r="I5" s="1"/>
      <c r="J5" s="1"/>
      <c r="K5" s="1"/>
    </row>
    <row r="6" spans="1:11" ht="14.4" customHeight="1" x14ac:dyDescent="0.3">
      <c r="A6" s="7" t="s">
        <v>0</v>
      </c>
      <c r="B6" s="7" t="s">
        <v>1</v>
      </c>
      <c r="C6" s="7" t="s">
        <v>2</v>
      </c>
      <c r="D6" s="7" t="s">
        <v>3</v>
      </c>
      <c r="E6" s="8" t="s">
        <v>13</v>
      </c>
      <c r="F6" s="8"/>
      <c r="G6" s="8"/>
      <c r="H6" s="7" t="s">
        <v>14</v>
      </c>
      <c r="I6" s="7" t="s">
        <v>5</v>
      </c>
      <c r="J6" s="1"/>
      <c r="K6" s="1"/>
    </row>
    <row r="7" spans="1:11" ht="69" x14ac:dyDescent="0.3">
      <c r="A7" s="7"/>
      <c r="B7" s="7"/>
      <c r="C7" s="7"/>
      <c r="D7" s="7"/>
      <c r="E7" s="9" t="s">
        <v>6</v>
      </c>
      <c r="F7" s="9" t="s">
        <v>15</v>
      </c>
      <c r="G7" s="9" t="s">
        <v>4</v>
      </c>
      <c r="H7" s="7"/>
      <c r="I7" s="7"/>
      <c r="J7" s="1"/>
      <c r="K7" s="1"/>
    </row>
    <row r="8" spans="1:11" ht="41.4" x14ac:dyDescent="0.3">
      <c r="A8" s="10">
        <v>1</v>
      </c>
      <c r="B8" s="11" t="s">
        <v>16</v>
      </c>
      <c r="C8" s="12" t="s">
        <v>17</v>
      </c>
      <c r="D8" s="11">
        <v>10</v>
      </c>
      <c r="E8" s="10" t="s">
        <v>9</v>
      </c>
      <c r="F8" s="11" t="s">
        <v>18</v>
      </c>
      <c r="G8" s="10" t="s">
        <v>10</v>
      </c>
      <c r="H8" s="13">
        <v>196000</v>
      </c>
      <c r="I8" s="14">
        <f>D8*H8</f>
        <v>1960000</v>
      </c>
      <c r="J8" s="1"/>
      <c r="K8" s="1"/>
    </row>
    <row r="9" spans="1:11" ht="41.4" x14ac:dyDescent="0.3">
      <c r="A9" s="10">
        <v>2</v>
      </c>
      <c r="B9" s="11" t="s">
        <v>19</v>
      </c>
      <c r="C9" s="12" t="s">
        <v>17</v>
      </c>
      <c r="D9" s="11">
        <v>10</v>
      </c>
      <c r="E9" s="10" t="s">
        <v>9</v>
      </c>
      <c r="F9" s="11" t="s">
        <v>18</v>
      </c>
      <c r="G9" s="10" t="s">
        <v>10</v>
      </c>
      <c r="H9" s="15">
        <v>110169.69</v>
      </c>
      <c r="I9" s="14">
        <f>D9*H9</f>
        <v>1101696.8999999999</v>
      </c>
    </row>
    <row r="10" spans="1:11" ht="41.4" x14ac:dyDescent="0.3">
      <c r="A10" s="10">
        <v>3</v>
      </c>
      <c r="B10" s="11" t="s">
        <v>20</v>
      </c>
      <c r="C10" s="12" t="s">
        <v>21</v>
      </c>
      <c r="D10" s="11">
        <v>50</v>
      </c>
      <c r="E10" s="10" t="s">
        <v>9</v>
      </c>
      <c r="F10" s="11" t="s">
        <v>18</v>
      </c>
      <c r="G10" s="10" t="s">
        <v>10</v>
      </c>
      <c r="H10" s="15">
        <v>3441.13</v>
      </c>
      <c r="I10" s="14">
        <f t="shared" ref="I10:I60" si="0">D10*H10</f>
        <v>172056.5</v>
      </c>
    </row>
    <row r="11" spans="1:11" ht="41.4" x14ac:dyDescent="0.3">
      <c r="A11" s="10">
        <v>4</v>
      </c>
      <c r="B11" s="11" t="s">
        <v>22</v>
      </c>
      <c r="C11" s="12" t="s">
        <v>23</v>
      </c>
      <c r="D11" s="11">
        <v>100</v>
      </c>
      <c r="E11" s="10" t="s">
        <v>9</v>
      </c>
      <c r="F11" s="11" t="s">
        <v>18</v>
      </c>
      <c r="G11" s="10" t="s">
        <v>10</v>
      </c>
      <c r="H11" s="15">
        <v>1508.85</v>
      </c>
      <c r="I11" s="14">
        <f t="shared" si="0"/>
        <v>150885</v>
      </c>
    </row>
    <row r="12" spans="1:11" ht="41.4" x14ac:dyDescent="0.3">
      <c r="A12" s="10">
        <v>5</v>
      </c>
      <c r="B12" s="11" t="s">
        <v>24</v>
      </c>
      <c r="C12" s="12" t="s">
        <v>23</v>
      </c>
      <c r="D12" s="11">
        <v>2300</v>
      </c>
      <c r="E12" s="10" t="s">
        <v>9</v>
      </c>
      <c r="F12" s="11" t="s">
        <v>18</v>
      </c>
      <c r="G12" s="10" t="s">
        <v>10</v>
      </c>
      <c r="H12" s="15">
        <v>7410</v>
      </c>
      <c r="I12" s="14">
        <f t="shared" si="0"/>
        <v>17043000</v>
      </c>
    </row>
    <row r="13" spans="1:11" ht="41.4" x14ac:dyDescent="0.3">
      <c r="A13" s="10">
        <v>6</v>
      </c>
      <c r="B13" s="11" t="s">
        <v>25</v>
      </c>
      <c r="C13" s="12" t="s">
        <v>26</v>
      </c>
      <c r="D13" s="11">
        <v>310</v>
      </c>
      <c r="E13" s="10" t="s">
        <v>9</v>
      </c>
      <c r="F13" s="11" t="s">
        <v>18</v>
      </c>
      <c r="G13" s="10" t="s">
        <v>10</v>
      </c>
      <c r="H13" s="15">
        <v>43394.39</v>
      </c>
      <c r="I13" s="14">
        <f t="shared" si="0"/>
        <v>13452260.9</v>
      </c>
    </row>
    <row r="14" spans="1:11" ht="69" x14ac:dyDescent="0.3">
      <c r="A14" s="10">
        <v>7</v>
      </c>
      <c r="B14" s="11" t="s">
        <v>27</v>
      </c>
      <c r="C14" s="12" t="s">
        <v>21</v>
      </c>
      <c r="D14" s="11">
        <v>4</v>
      </c>
      <c r="E14" s="10" t="s">
        <v>9</v>
      </c>
      <c r="F14" s="11" t="s">
        <v>18</v>
      </c>
      <c r="G14" s="10" t="s">
        <v>10</v>
      </c>
      <c r="H14" s="15">
        <v>215000</v>
      </c>
      <c r="I14" s="14">
        <f t="shared" si="0"/>
        <v>860000</v>
      </c>
    </row>
    <row r="15" spans="1:11" ht="55.2" x14ac:dyDescent="0.3">
      <c r="A15" s="10">
        <v>8</v>
      </c>
      <c r="B15" s="11" t="s">
        <v>28</v>
      </c>
      <c r="C15" s="12" t="s">
        <v>21</v>
      </c>
      <c r="D15" s="11">
        <v>1</v>
      </c>
      <c r="E15" s="10" t="s">
        <v>9</v>
      </c>
      <c r="F15" s="11" t="s">
        <v>18</v>
      </c>
      <c r="G15" s="10" t="s">
        <v>10</v>
      </c>
      <c r="H15" s="15">
        <v>260000</v>
      </c>
      <c r="I15" s="14">
        <f t="shared" si="0"/>
        <v>260000</v>
      </c>
    </row>
    <row r="16" spans="1:11" ht="41.4" x14ac:dyDescent="0.3">
      <c r="A16" s="10">
        <v>9</v>
      </c>
      <c r="B16" s="11" t="s">
        <v>29</v>
      </c>
      <c r="C16" s="12" t="s">
        <v>30</v>
      </c>
      <c r="D16" s="11">
        <v>11</v>
      </c>
      <c r="E16" s="10" t="s">
        <v>9</v>
      </c>
      <c r="F16" s="11" t="s">
        <v>18</v>
      </c>
      <c r="G16" s="10" t="s">
        <v>10</v>
      </c>
      <c r="H16" s="15">
        <v>96560</v>
      </c>
      <c r="I16" s="14">
        <f t="shared" si="0"/>
        <v>1062160</v>
      </c>
    </row>
    <row r="17" spans="1:9" ht="82.8" x14ac:dyDescent="0.3">
      <c r="A17" s="10">
        <v>10</v>
      </c>
      <c r="B17" s="11" t="s">
        <v>31</v>
      </c>
      <c r="C17" s="12" t="s">
        <v>30</v>
      </c>
      <c r="D17" s="11">
        <v>13</v>
      </c>
      <c r="E17" s="10" t="s">
        <v>9</v>
      </c>
      <c r="F17" s="11" t="s">
        <v>18</v>
      </c>
      <c r="G17" s="10" t="s">
        <v>10</v>
      </c>
      <c r="H17" s="15">
        <v>159150</v>
      </c>
      <c r="I17" s="14">
        <f t="shared" si="0"/>
        <v>2068950</v>
      </c>
    </row>
    <row r="18" spans="1:9" ht="69" x14ac:dyDescent="0.3">
      <c r="A18" s="10">
        <v>11</v>
      </c>
      <c r="B18" s="11" t="s">
        <v>32</v>
      </c>
      <c r="C18" s="12" t="s">
        <v>30</v>
      </c>
      <c r="D18" s="11">
        <v>10</v>
      </c>
      <c r="E18" s="10" t="s">
        <v>9</v>
      </c>
      <c r="F18" s="11" t="s">
        <v>18</v>
      </c>
      <c r="G18" s="10" t="s">
        <v>10</v>
      </c>
      <c r="H18" s="15">
        <v>273800</v>
      </c>
      <c r="I18" s="14">
        <f t="shared" si="0"/>
        <v>2738000</v>
      </c>
    </row>
    <row r="19" spans="1:9" ht="82.8" x14ac:dyDescent="0.3">
      <c r="A19" s="10">
        <v>12</v>
      </c>
      <c r="B19" s="11" t="s">
        <v>33</v>
      </c>
      <c r="C19" s="12" t="s">
        <v>30</v>
      </c>
      <c r="D19" s="11">
        <v>20</v>
      </c>
      <c r="E19" s="10" t="s">
        <v>9</v>
      </c>
      <c r="F19" s="11" t="s">
        <v>18</v>
      </c>
      <c r="G19" s="10" t="s">
        <v>10</v>
      </c>
      <c r="H19" s="15">
        <v>156700</v>
      </c>
      <c r="I19" s="14">
        <f t="shared" si="0"/>
        <v>3134000</v>
      </c>
    </row>
    <row r="20" spans="1:9" ht="69" x14ac:dyDescent="0.3">
      <c r="A20" s="10">
        <v>13</v>
      </c>
      <c r="B20" s="11" t="s">
        <v>34</v>
      </c>
      <c r="C20" s="12" t="s">
        <v>30</v>
      </c>
      <c r="D20" s="11">
        <v>25</v>
      </c>
      <c r="E20" s="10" t="s">
        <v>9</v>
      </c>
      <c r="F20" s="11" t="s">
        <v>18</v>
      </c>
      <c r="G20" s="10" t="s">
        <v>10</v>
      </c>
      <c r="H20" s="15">
        <v>222400</v>
      </c>
      <c r="I20" s="14">
        <f t="shared" si="0"/>
        <v>5560000</v>
      </c>
    </row>
    <row r="21" spans="1:9" ht="82.8" x14ac:dyDescent="0.3">
      <c r="A21" s="10">
        <v>14</v>
      </c>
      <c r="B21" s="11" t="s">
        <v>35</v>
      </c>
      <c r="C21" s="12" t="s">
        <v>30</v>
      </c>
      <c r="D21" s="11">
        <v>8</v>
      </c>
      <c r="E21" s="10" t="s">
        <v>9</v>
      </c>
      <c r="F21" s="11" t="s">
        <v>18</v>
      </c>
      <c r="G21" s="10" t="s">
        <v>10</v>
      </c>
      <c r="H21" s="15">
        <v>170000</v>
      </c>
      <c r="I21" s="14">
        <f t="shared" si="0"/>
        <v>1360000</v>
      </c>
    </row>
    <row r="22" spans="1:9" ht="82.8" x14ac:dyDescent="0.3">
      <c r="A22" s="10">
        <v>15</v>
      </c>
      <c r="B22" s="11" t="s">
        <v>36</v>
      </c>
      <c r="C22" s="12" t="s">
        <v>30</v>
      </c>
      <c r="D22" s="11">
        <v>8</v>
      </c>
      <c r="E22" s="10" t="s">
        <v>9</v>
      </c>
      <c r="F22" s="11" t="s">
        <v>18</v>
      </c>
      <c r="G22" s="10" t="s">
        <v>10</v>
      </c>
      <c r="H22" s="15">
        <v>223000</v>
      </c>
      <c r="I22" s="14">
        <f t="shared" si="0"/>
        <v>1784000</v>
      </c>
    </row>
    <row r="23" spans="1:9" ht="69" x14ac:dyDescent="0.3">
      <c r="A23" s="10">
        <v>16</v>
      </c>
      <c r="B23" s="11" t="s">
        <v>37</v>
      </c>
      <c r="C23" s="12" t="s">
        <v>30</v>
      </c>
      <c r="D23" s="11">
        <v>15</v>
      </c>
      <c r="E23" s="10" t="s">
        <v>9</v>
      </c>
      <c r="F23" s="11" t="s">
        <v>18</v>
      </c>
      <c r="G23" s="10" t="s">
        <v>10</v>
      </c>
      <c r="H23" s="15">
        <v>163400</v>
      </c>
      <c r="I23" s="14">
        <f t="shared" si="0"/>
        <v>2451000</v>
      </c>
    </row>
    <row r="24" spans="1:9" ht="69" x14ac:dyDescent="0.3">
      <c r="A24" s="10">
        <v>17</v>
      </c>
      <c r="B24" s="11" t="s">
        <v>38</v>
      </c>
      <c r="C24" s="12" t="s">
        <v>30</v>
      </c>
      <c r="D24" s="11">
        <v>19</v>
      </c>
      <c r="E24" s="10" t="s">
        <v>9</v>
      </c>
      <c r="F24" s="11" t="s">
        <v>18</v>
      </c>
      <c r="G24" s="10" t="s">
        <v>10</v>
      </c>
      <c r="H24" s="15">
        <v>340100</v>
      </c>
      <c r="I24" s="14">
        <f t="shared" si="0"/>
        <v>6461900</v>
      </c>
    </row>
    <row r="25" spans="1:9" ht="69" x14ac:dyDescent="0.3">
      <c r="A25" s="10">
        <v>18</v>
      </c>
      <c r="B25" s="11" t="s">
        <v>39</v>
      </c>
      <c r="C25" s="12" t="s">
        <v>30</v>
      </c>
      <c r="D25" s="11">
        <v>1</v>
      </c>
      <c r="E25" s="10" t="s">
        <v>9</v>
      </c>
      <c r="F25" s="11" t="s">
        <v>18</v>
      </c>
      <c r="G25" s="10" t="s">
        <v>10</v>
      </c>
      <c r="H25" s="15">
        <v>208300</v>
      </c>
      <c r="I25" s="14">
        <f t="shared" si="0"/>
        <v>208300</v>
      </c>
    </row>
    <row r="26" spans="1:9" ht="55.2" x14ac:dyDescent="0.3">
      <c r="A26" s="10">
        <v>19</v>
      </c>
      <c r="B26" s="11" t="s">
        <v>40</v>
      </c>
      <c r="C26" s="12" t="s">
        <v>30</v>
      </c>
      <c r="D26" s="11">
        <v>8</v>
      </c>
      <c r="E26" s="10" t="s">
        <v>9</v>
      </c>
      <c r="F26" s="11" t="s">
        <v>18</v>
      </c>
      <c r="G26" s="10" t="s">
        <v>10</v>
      </c>
      <c r="H26" s="15">
        <v>143700</v>
      </c>
      <c r="I26" s="14">
        <f t="shared" si="0"/>
        <v>1149600</v>
      </c>
    </row>
    <row r="27" spans="1:9" ht="55.2" x14ac:dyDescent="0.3">
      <c r="A27" s="10">
        <v>20</v>
      </c>
      <c r="B27" s="11" t="s">
        <v>41</v>
      </c>
      <c r="C27" s="12" t="s">
        <v>30</v>
      </c>
      <c r="D27" s="11">
        <v>6</v>
      </c>
      <c r="E27" s="10" t="s">
        <v>9</v>
      </c>
      <c r="F27" s="11" t="s">
        <v>18</v>
      </c>
      <c r="G27" s="10" t="s">
        <v>10</v>
      </c>
      <c r="H27" s="15">
        <v>109300</v>
      </c>
      <c r="I27" s="14">
        <f t="shared" si="0"/>
        <v>655800</v>
      </c>
    </row>
    <row r="28" spans="1:9" ht="55.2" x14ac:dyDescent="0.3">
      <c r="A28" s="10">
        <v>21</v>
      </c>
      <c r="B28" s="11" t="s">
        <v>42</v>
      </c>
      <c r="C28" s="12" t="s">
        <v>30</v>
      </c>
      <c r="D28" s="11">
        <v>17</v>
      </c>
      <c r="E28" s="10" t="s">
        <v>9</v>
      </c>
      <c r="F28" s="11" t="s">
        <v>18</v>
      </c>
      <c r="G28" s="10" t="s">
        <v>10</v>
      </c>
      <c r="H28" s="15">
        <v>560000</v>
      </c>
      <c r="I28" s="14">
        <f t="shared" si="0"/>
        <v>9520000</v>
      </c>
    </row>
    <row r="29" spans="1:9" ht="82.8" x14ac:dyDescent="0.3">
      <c r="A29" s="10">
        <v>22</v>
      </c>
      <c r="B29" s="11" t="s">
        <v>43</v>
      </c>
      <c r="C29" s="12" t="s">
        <v>30</v>
      </c>
      <c r="D29" s="11">
        <v>6</v>
      </c>
      <c r="E29" s="10" t="s">
        <v>9</v>
      </c>
      <c r="F29" s="11" t="s">
        <v>18</v>
      </c>
      <c r="G29" s="10" t="s">
        <v>10</v>
      </c>
      <c r="H29" s="15">
        <v>272000</v>
      </c>
      <c r="I29" s="14">
        <f t="shared" si="0"/>
        <v>1632000</v>
      </c>
    </row>
    <row r="30" spans="1:9" ht="96.6" x14ac:dyDescent="0.3">
      <c r="A30" s="10">
        <v>23</v>
      </c>
      <c r="B30" s="11" t="s">
        <v>44</v>
      </c>
      <c r="C30" s="12" t="s">
        <v>30</v>
      </c>
      <c r="D30" s="11">
        <v>14</v>
      </c>
      <c r="E30" s="10" t="s">
        <v>9</v>
      </c>
      <c r="F30" s="11" t="s">
        <v>18</v>
      </c>
      <c r="G30" s="10" t="s">
        <v>10</v>
      </c>
      <c r="H30" s="15">
        <v>760870</v>
      </c>
      <c r="I30" s="14">
        <f t="shared" si="0"/>
        <v>10652180</v>
      </c>
    </row>
    <row r="31" spans="1:9" ht="55.2" x14ac:dyDescent="0.3">
      <c r="A31" s="10">
        <v>24</v>
      </c>
      <c r="B31" s="11" t="s">
        <v>45</v>
      </c>
      <c r="C31" s="12" t="s">
        <v>30</v>
      </c>
      <c r="D31" s="11">
        <v>1</v>
      </c>
      <c r="E31" s="10" t="s">
        <v>9</v>
      </c>
      <c r="F31" s="11" t="s">
        <v>18</v>
      </c>
      <c r="G31" s="10" t="s">
        <v>10</v>
      </c>
      <c r="H31" s="15">
        <v>272415</v>
      </c>
      <c r="I31" s="14">
        <f t="shared" si="0"/>
        <v>272415</v>
      </c>
    </row>
    <row r="32" spans="1:9" ht="55.2" x14ac:dyDescent="0.3">
      <c r="A32" s="10">
        <v>25</v>
      </c>
      <c r="B32" s="11" t="s">
        <v>46</v>
      </c>
      <c r="C32" s="12" t="s">
        <v>30</v>
      </c>
      <c r="D32" s="11">
        <v>8</v>
      </c>
      <c r="E32" s="10" t="s">
        <v>9</v>
      </c>
      <c r="F32" s="11" t="s">
        <v>18</v>
      </c>
      <c r="G32" s="10" t="s">
        <v>10</v>
      </c>
      <c r="H32" s="15">
        <v>111300</v>
      </c>
      <c r="I32" s="14">
        <f t="shared" si="0"/>
        <v>890400</v>
      </c>
    </row>
    <row r="33" spans="1:9" ht="82.8" x14ac:dyDescent="0.3">
      <c r="A33" s="10">
        <v>26</v>
      </c>
      <c r="B33" s="11" t="s">
        <v>47</v>
      </c>
      <c r="C33" s="12" t="s">
        <v>30</v>
      </c>
      <c r="D33" s="11">
        <v>2</v>
      </c>
      <c r="E33" s="10" t="s">
        <v>9</v>
      </c>
      <c r="F33" s="11" t="s">
        <v>18</v>
      </c>
      <c r="G33" s="10" t="s">
        <v>10</v>
      </c>
      <c r="H33" s="15">
        <v>193000</v>
      </c>
      <c r="I33" s="14">
        <f t="shared" si="0"/>
        <v>386000</v>
      </c>
    </row>
    <row r="34" spans="1:9" ht="82.8" x14ac:dyDescent="0.3">
      <c r="A34" s="10">
        <v>27</v>
      </c>
      <c r="B34" s="11" t="s">
        <v>48</v>
      </c>
      <c r="C34" s="12" t="s">
        <v>30</v>
      </c>
      <c r="D34" s="11">
        <v>2</v>
      </c>
      <c r="E34" s="10" t="s">
        <v>9</v>
      </c>
      <c r="F34" s="11" t="s">
        <v>18</v>
      </c>
      <c r="G34" s="10" t="s">
        <v>10</v>
      </c>
      <c r="H34" s="15">
        <v>272340</v>
      </c>
      <c r="I34" s="14">
        <f t="shared" si="0"/>
        <v>544680</v>
      </c>
    </row>
    <row r="35" spans="1:9" ht="41.4" x14ac:dyDescent="0.3">
      <c r="A35" s="10">
        <v>28</v>
      </c>
      <c r="B35" s="16" t="s">
        <v>49</v>
      </c>
      <c r="C35" s="12" t="s">
        <v>30</v>
      </c>
      <c r="D35" s="17">
        <v>12</v>
      </c>
      <c r="E35" s="10" t="s">
        <v>9</v>
      </c>
      <c r="F35" s="11" t="s">
        <v>18</v>
      </c>
      <c r="G35" s="10" t="s">
        <v>10</v>
      </c>
      <c r="H35" s="18">
        <v>298423</v>
      </c>
      <c r="I35" s="14">
        <f t="shared" si="0"/>
        <v>3581076</v>
      </c>
    </row>
    <row r="36" spans="1:9" ht="41.4" x14ac:dyDescent="0.3">
      <c r="A36" s="10">
        <v>29</v>
      </c>
      <c r="B36" s="16" t="s">
        <v>50</v>
      </c>
      <c r="C36" s="12" t="s">
        <v>30</v>
      </c>
      <c r="D36" s="17">
        <v>12</v>
      </c>
      <c r="E36" s="10" t="s">
        <v>9</v>
      </c>
      <c r="F36" s="11" t="s">
        <v>18</v>
      </c>
      <c r="G36" s="10" t="s">
        <v>10</v>
      </c>
      <c r="H36" s="18">
        <v>298423</v>
      </c>
      <c r="I36" s="14">
        <f t="shared" si="0"/>
        <v>3581076</v>
      </c>
    </row>
    <row r="37" spans="1:9" ht="41.4" x14ac:dyDescent="0.3">
      <c r="A37" s="10">
        <v>30</v>
      </c>
      <c r="B37" s="16" t="s">
        <v>51</v>
      </c>
      <c r="C37" s="12" t="s">
        <v>30</v>
      </c>
      <c r="D37" s="17">
        <v>12</v>
      </c>
      <c r="E37" s="10" t="s">
        <v>9</v>
      </c>
      <c r="F37" s="11" t="s">
        <v>18</v>
      </c>
      <c r="G37" s="10" t="s">
        <v>10</v>
      </c>
      <c r="H37" s="18">
        <v>298423</v>
      </c>
      <c r="I37" s="14">
        <f t="shared" si="0"/>
        <v>3581076</v>
      </c>
    </row>
    <row r="38" spans="1:9" ht="41.4" x14ac:dyDescent="0.3">
      <c r="A38" s="10">
        <v>31</v>
      </c>
      <c r="B38" s="16" t="s">
        <v>52</v>
      </c>
      <c r="C38" s="12" t="s">
        <v>30</v>
      </c>
      <c r="D38" s="17">
        <v>12</v>
      </c>
      <c r="E38" s="10" t="s">
        <v>9</v>
      </c>
      <c r="F38" s="11" t="s">
        <v>18</v>
      </c>
      <c r="G38" s="10" t="s">
        <v>10</v>
      </c>
      <c r="H38" s="18">
        <v>298423</v>
      </c>
      <c r="I38" s="14">
        <f t="shared" si="0"/>
        <v>3581076</v>
      </c>
    </row>
    <row r="39" spans="1:9" ht="41.4" x14ac:dyDescent="0.3">
      <c r="A39" s="10">
        <v>32</v>
      </c>
      <c r="B39" s="17" t="s">
        <v>53</v>
      </c>
      <c r="C39" s="17" t="s">
        <v>54</v>
      </c>
      <c r="D39" s="17">
        <v>10</v>
      </c>
      <c r="E39" s="10" t="s">
        <v>9</v>
      </c>
      <c r="F39" s="11" t="s">
        <v>18</v>
      </c>
      <c r="G39" s="10" t="s">
        <v>10</v>
      </c>
      <c r="H39" s="18">
        <v>143010</v>
      </c>
      <c r="I39" s="14">
        <f t="shared" si="0"/>
        <v>1430100</v>
      </c>
    </row>
    <row r="40" spans="1:9" ht="41.4" x14ac:dyDescent="0.3">
      <c r="A40" s="10">
        <v>33</v>
      </c>
      <c r="B40" s="17" t="s">
        <v>55</v>
      </c>
      <c r="C40" s="17" t="s">
        <v>54</v>
      </c>
      <c r="D40" s="17">
        <v>50</v>
      </c>
      <c r="E40" s="10" t="s">
        <v>9</v>
      </c>
      <c r="F40" s="11" t="s">
        <v>18</v>
      </c>
      <c r="G40" s="10" t="s">
        <v>10</v>
      </c>
      <c r="H40" s="18">
        <v>143010</v>
      </c>
      <c r="I40" s="14">
        <f t="shared" si="0"/>
        <v>7150500</v>
      </c>
    </row>
    <row r="41" spans="1:9" ht="41.4" x14ac:dyDescent="0.3">
      <c r="A41" s="10">
        <v>34</v>
      </c>
      <c r="B41" s="17" t="s">
        <v>56</v>
      </c>
      <c r="C41" s="17" t="s">
        <v>54</v>
      </c>
      <c r="D41" s="17">
        <v>50</v>
      </c>
      <c r="E41" s="10" t="s">
        <v>9</v>
      </c>
      <c r="F41" s="11" t="s">
        <v>18</v>
      </c>
      <c r="G41" s="10" t="s">
        <v>10</v>
      </c>
      <c r="H41" s="18">
        <v>143010</v>
      </c>
      <c r="I41" s="14">
        <f t="shared" si="0"/>
        <v>7150500</v>
      </c>
    </row>
    <row r="42" spans="1:9" ht="41.4" x14ac:dyDescent="0.3">
      <c r="A42" s="10">
        <v>35</v>
      </c>
      <c r="B42" s="17" t="s">
        <v>57</v>
      </c>
      <c r="C42" s="17" t="s">
        <v>54</v>
      </c>
      <c r="D42" s="17">
        <v>250</v>
      </c>
      <c r="E42" s="10" t="s">
        <v>9</v>
      </c>
      <c r="F42" s="11" t="s">
        <v>18</v>
      </c>
      <c r="G42" s="10" t="s">
        <v>10</v>
      </c>
      <c r="H42" s="18">
        <v>107993</v>
      </c>
      <c r="I42" s="14">
        <f t="shared" si="0"/>
        <v>26998250</v>
      </c>
    </row>
    <row r="43" spans="1:9" ht="41.4" x14ac:dyDescent="0.3">
      <c r="A43" s="10">
        <v>36</v>
      </c>
      <c r="B43" s="17" t="s">
        <v>58</v>
      </c>
      <c r="C43" s="12" t="s">
        <v>30</v>
      </c>
      <c r="D43" s="17">
        <v>3</v>
      </c>
      <c r="E43" s="10" t="s">
        <v>9</v>
      </c>
      <c r="F43" s="11" t="s">
        <v>18</v>
      </c>
      <c r="G43" s="10" t="s">
        <v>10</v>
      </c>
      <c r="H43" s="18">
        <v>112833</v>
      </c>
      <c r="I43" s="14">
        <f t="shared" si="0"/>
        <v>338499</v>
      </c>
    </row>
    <row r="44" spans="1:9" ht="41.4" x14ac:dyDescent="0.3">
      <c r="A44" s="10">
        <v>37</v>
      </c>
      <c r="B44" s="17" t="s">
        <v>59</v>
      </c>
      <c r="C44" s="12" t="s">
        <v>30</v>
      </c>
      <c r="D44" s="17">
        <v>6</v>
      </c>
      <c r="E44" s="10" t="s">
        <v>9</v>
      </c>
      <c r="F44" s="11" t="s">
        <v>18</v>
      </c>
      <c r="G44" s="10" t="s">
        <v>10</v>
      </c>
      <c r="H44" s="18">
        <v>146047</v>
      </c>
      <c r="I44" s="14">
        <f t="shared" si="0"/>
        <v>876282</v>
      </c>
    </row>
    <row r="45" spans="1:9" ht="41.4" x14ac:dyDescent="0.3">
      <c r="A45" s="10">
        <v>38</v>
      </c>
      <c r="B45" s="17" t="s">
        <v>60</v>
      </c>
      <c r="C45" s="12" t="s">
        <v>30</v>
      </c>
      <c r="D45" s="17">
        <v>4</v>
      </c>
      <c r="E45" s="10" t="s">
        <v>9</v>
      </c>
      <c r="F45" s="11" t="s">
        <v>18</v>
      </c>
      <c r="G45" s="10" t="s">
        <v>10</v>
      </c>
      <c r="H45" s="18">
        <v>654562</v>
      </c>
      <c r="I45" s="14">
        <f t="shared" si="0"/>
        <v>2618248</v>
      </c>
    </row>
    <row r="46" spans="1:9" ht="41.4" x14ac:dyDescent="0.3">
      <c r="A46" s="10">
        <v>39</v>
      </c>
      <c r="B46" s="17" t="s">
        <v>61</v>
      </c>
      <c r="C46" s="12" t="s">
        <v>30</v>
      </c>
      <c r="D46" s="17">
        <v>4</v>
      </c>
      <c r="E46" s="10" t="s">
        <v>9</v>
      </c>
      <c r="F46" s="11" t="s">
        <v>18</v>
      </c>
      <c r="G46" s="10" t="s">
        <v>10</v>
      </c>
      <c r="H46" s="18">
        <v>654562</v>
      </c>
      <c r="I46" s="14">
        <f t="shared" si="0"/>
        <v>2618248</v>
      </c>
    </row>
    <row r="47" spans="1:9" ht="41.4" x14ac:dyDescent="0.3">
      <c r="A47" s="10">
        <v>40</v>
      </c>
      <c r="B47" s="17" t="s">
        <v>62</v>
      </c>
      <c r="C47" s="12" t="s">
        <v>30</v>
      </c>
      <c r="D47" s="17">
        <v>3</v>
      </c>
      <c r="E47" s="10" t="s">
        <v>9</v>
      </c>
      <c r="F47" s="11" t="s">
        <v>18</v>
      </c>
      <c r="G47" s="10" t="s">
        <v>10</v>
      </c>
      <c r="H47" s="18">
        <v>1053560</v>
      </c>
      <c r="I47" s="14">
        <f t="shared" si="0"/>
        <v>3160680</v>
      </c>
    </row>
    <row r="48" spans="1:9" ht="41.4" x14ac:dyDescent="0.3">
      <c r="A48" s="10">
        <v>41</v>
      </c>
      <c r="B48" s="17" t="s">
        <v>63</v>
      </c>
      <c r="C48" s="12" t="s">
        <v>30</v>
      </c>
      <c r="D48" s="17">
        <v>3</v>
      </c>
      <c r="E48" s="10" t="s">
        <v>9</v>
      </c>
      <c r="F48" s="11" t="s">
        <v>18</v>
      </c>
      <c r="G48" s="10" t="s">
        <v>10</v>
      </c>
      <c r="H48" s="18">
        <v>1053560</v>
      </c>
      <c r="I48" s="14">
        <f t="shared" si="0"/>
        <v>3160680</v>
      </c>
    </row>
    <row r="49" spans="1:9" ht="41.4" x14ac:dyDescent="0.3">
      <c r="A49" s="10">
        <v>42</v>
      </c>
      <c r="B49" s="17" t="s">
        <v>64</v>
      </c>
      <c r="C49" s="12" t="s">
        <v>30</v>
      </c>
      <c r="D49" s="17">
        <v>3</v>
      </c>
      <c r="E49" s="10" t="s">
        <v>9</v>
      </c>
      <c r="F49" s="11" t="s">
        <v>18</v>
      </c>
      <c r="G49" s="10" t="s">
        <v>10</v>
      </c>
      <c r="H49" s="18">
        <v>1053560</v>
      </c>
      <c r="I49" s="14">
        <f t="shared" si="0"/>
        <v>3160680</v>
      </c>
    </row>
    <row r="50" spans="1:9" ht="41.4" x14ac:dyDescent="0.3">
      <c r="A50" s="10">
        <v>43</v>
      </c>
      <c r="B50" s="17" t="s">
        <v>65</v>
      </c>
      <c r="C50" s="12" t="s">
        <v>30</v>
      </c>
      <c r="D50" s="17">
        <v>3</v>
      </c>
      <c r="E50" s="10" t="s">
        <v>9</v>
      </c>
      <c r="F50" s="11" t="s">
        <v>18</v>
      </c>
      <c r="G50" s="10" t="s">
        <v>10</v>
      </c>
      <c r="H50" s="18">
        <v>1053560</v>
      </c>
      <c r="I50" s="14">
        <f t="shared" si="0"/>
        <v>3160680</v>
      </c>
    </row>
    <row r="51" spans="1:9" ht="41.4" x14ac:dyDescent="0.3">
      <c r="A51" s="10">
        <v>44</v>
      </c>
      <c r="B51" s="17" t="s">
        <v>66</v>
      </c>
      <c r="C51" s="12" t="s">
        <v>30</v>
      </c>
      <c r="D51" s="17">
        <v>6</v>
      </c>
      <c r="E51" s="10" t="s">
        <v>9</v>
      </c>
      <c r="F51" s="11" t="s">
        <v>18</v>
      </c>
      <c r="G51" s="10" t="s">
        <v>10</v>
      </c>
      <c r="H51" s="18">
        <v>370036</v>
      </c>
      <c r="I51" s="14">
        <f t="shared" si="0"/>
        <v>2220216</v>
      </c>
    </row>
    <row r="52" spans="1:9" ht="41.4" x14ac:dyDescent="0.3">
      <c r="A52" s="10">
        <v>45</v>
      </c>
      <c r="B52" s="17" t="s">
        <v>67</v>
      </c>
      <c r="C52" s="12" t="s">
        <v>30</v>
      </c>
      <c r="D52" s="17">
        <v>6</v>
      </c>
      <c r="E52" s="10" t="s">
        <v>9</v>
      </c>
      <c r="F52" s="11" t="s">
        <v>18</v>
      </c>
      <c r="G52" s="10" t="s">
        <v>10</v>
      </c>
      <c r="H52" s="18">
        <v>370036</v>
      </c>
      <c r="I52" s="14">
        <f t="shared" si="0"/>
        <v>2220216</v>
      </c>
    </row>
    <row r="53" spans="1:9" ht="41.4" x14ac:dyDescent="0.3">
      <c r="A53" s="10">
        <v>46</v>
      </c>
      <c r="B53" s="17" t="s">
        <v>68</v>
      </c>
      <c r="C53" s="17" t="s">
        <v>69</v>
      </c>
      <c r="D53" s="17">
        <v>5</v>
      </c>
      <c r="E53" s="10" t="s">
        <v>9</v>
      </c>
      <c r="F53" s="11" t="s">
        <v>18</v>
      </c>
      <c r="G53" s="10" t="s">
        <v>10</v>
      </c>
      <c r="H53" s="18">
        <v>297715</v>
      </c>
      <c r="I53" s="14">
        <f t="shared" si="0"/>
        <v>1488575</v>
      </c>
    </row>
    <row r="54" spans="1:9" ht="41.4" x14ac:dyDescent="0.3">
      <c r="A54" s="10">
        <v>47</v>
      </c>
      <c r="B54" s="17" t="s">
        <v>70</v>
      </c>
      <c r="C54" s="17" t="s">
        <v>69</v>
      </c>
      <c r="D54" s="17">
        <v>5</v>
      </c>
      <c r="E54" s="10" t="s">
        <v>9</v>
      </c>
      <c r="F54" s="11" t="s">
        <v>18</v>
      </c>
      <c r="G54" s="10" t="s">
        <v>10</v>
      </c>
      <c r="H54" s="18">
        <v>297715</v>
      </c>
      <c r="I54" s="14">
        <f t="shared" si="0"/>
        <v>1488575</v>
      </c>
    </row>
    <row r="55" spans="1:9" ht="41.4" x14ac:dyDescent="0.3">
      <c r="A55" s="10">
        <v>48</v>
      </c>
      <c r="B55" s="17" t="s">
        <v>71</v>
      </c>
      <c r="C55" s="17" t="s">
        <v>21</v>
      </c>
      <c r="D55" s="17">
        <v>100</v>
      </c>
      <c r="E55" s="10" t="s">
        <v>9</v>
      </c>
      <c r="F55" s="11" t="s">
        <v>18</v>
      </c>
      <c r="G55" s="10" t="s">
        <v>10</v>
      </c>
      <c r="H55" s="18">
        <v>17533</v>
      </c>
      <c r="I55" s="14">
        <f t="shared" si="0"/>
        <v>1753300</v>
      </c>
    </row>
    <row r="56" spans="1:9" ht="41.4" x14ac:dyDescent="0.3">
      <c r="A56" s="10">
        <v>49</v>
      </c>
      <c r="B56" s="17" t="s">
        <v>72</v>
      </c>
      <c r="C56" s="17" t="s">
        <v>12</v>
      </c>
      <c r="D56" s="17">
        <v>3</v>
      </c>
      <c r="E56" s="10" t="s">
        <v>9</v>
      </c>
      <c r="F56" s="11" t="s">
        <v>18</v>
      </c>
      <c r="G56" s="10" t="s">
        <v>10</v>
      </c>
      <c r="H56" s="18">
        <v>950000</v>
      </c>
      <c r="I56" s="14">
        <f t="shared" si="0"/>
        <v>2850000</v>
      </c>
    </row>
    <row r="57" spans="1:9" ht="41.4" x14ac:dyDescent="0.3">
      <c r="A57" s="10">
        <v>50</v>
      </c>
      <c r="B57" s="17" t="s">
        <v>73</v>
      </c>
      <c r="C57" s="12" t="s">
        <v>30</v>
      </c>
      <c r="D57" s="17">
        <v>18</v>
      </c>
      <c r="E57" s="10" t="s">
        <v>9</v>
      </c>
      <c r="F57" s="11" t="s">
        <v>18</v>
      </c>
      <c r="G57" s="10" t="s">
        <v>10</v>
      </c>
      <c r="H57" s="18">
        <v>82162</v>
      </c>
      <c r="I57" s="14">
        <f t="shared" si="0"/>
        <v>1478916</v>
      </c>
    </row>
    <row r="58" spans="1:9" ht="41.4" x14ac:dyDescent="0.3">
      <c r="A58" s="10">
        <v>51</v>
      </c>
      <c r="B58" s="17" t="s">
        <v>74</v>
      </c>
      <c r="C58" s="17" t="s">
        <v>54</v>
      </c>
      <c r="D58" s="17">
        <v>3</v>
      </c>
      <c r="E58" s="10" t="s">
        <v>9</v>
      </c>
      <c r="F58" s="11" t="s">
        <v>18</v>
      </c>
      <c r="G58" s="10" t="s">
        <v>10</v>
      </c>
      <c r="H58" s="18">
        <v>97905</v>
      </c>
      <c r="I58" s="14">
        <f t="shared" si="0"/>
        <v>293715</v>
      </c>
    </row>
    <row r="59" spans="1:9" ht="41.4" x14ac:dyDescent="0.3">
      <c r="A59" s="10">
        <v>52</v>
      </c>
      <c r="B59" s="16" t="s">
        <v>75</v>
      </c>
      <c r="C59" s="12" t="s">
        <v>30</v>
      </c>
      <c r="D59" s="17">
        <v>100</v>
      </c>
      <c r="E59" s="10" t="s">
        <v>9</v>
      </c>
      <c r="F59" s="11" t="s">
        <v>18</v>
      </c>
      <c r="G59" s="10" t="s">
        <v>10</v>
      </c>
      <c r="H59" s="18">
        <v>134402</v>
      </c>
      <c r="I59" s="14">
        <f t="shared" si="0"/>
        <v>13440200</v>
      </c>
    </row>
    <row r="60" spans="1:9" ht="41.4" x14ac:dyDescent="0.3">
      <c r="A60" s="10">
        <v>53</v>
      </c>
      <c r="B60" s="17" t="s">
        <v>76</v>
      </c>
      <c r="C60" s="12" t="s">
        <v>30</v>
      </c>
      <c r="D60" s="17">
        <v>100</v>
      </c>
      <c r="E60" s="10" t="s">
        <v>9</v>
      </c>
      <c r="F60" s="11" t="s">
        <v>18</v>
      </c>
      <c r="G60" s="10" t="s">
        <v>10</v>
      </c>
      <c r="H60" s="18">
        <v>72471</v>
      </c>
      <c r="I60" s="14">
        <f t="shared" si="0"/>
        <v>7247100</v>
      </c>
    </row>
    <row r="61" spans="1:9" x14ac:dyDescent="0.3">
      <c r="A61" s="19"/>
      <c r="B61" s="20" t="s">
        <v>77</v>
      </c>
      <c r="C61" s="21"/>
      <c r="D61" s="21"/>
      <c r="E61" s="21"/>
      <c r="F61" s="21"/>
      <c r="G61" s="21"/>
      <c r="H61" s="22"/>
      <c r="I61" s="23">
        <f>SUM(I8:I60)</f>
        <v>198159748.30000001</v>
      </c>
    </row>
    <row r="65" spans="2:6" ht="20.399999999999999" x14ac:dyDescent="0.35">
      <c r="B65" s="5" t="s">
        <v>11</v>
      </c>
      <c r="C65" s="5"/>
      <c r="D65" s="5"/>
      <c r="E65" s="5"/>
      <c r="F65" s="5"/>
    </row>
  </sheetData>
  <mergeCells count="11">
    <mergeCell ref="A6:A7"/>
    <mergeCell ref="E6:G6"/>
    <mergeCell ref="H6:H7"/>
    <mergeCell ref="B61:H61"/>
    <mergeCell ref="B6:B7"/>
    <mergeCell ref="C6:C7"/>
    <mergeCell ref="D6:D7"/>
    <mergeCell ref="I6:I7"/>
    <mergeCell ref="A4:I4"/>
    <mergeCell ref="B65:F65"/>
    <mergeCell ref="H2:I2"/>
  </mergeCells>
  <pageMargins left="0.43307086614173229" right="0.23622047244094491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Амир</cp:lastModifiedBy>
  <cp:lastPrinted>2023-11-16T09:11:45Z</cp:lastPrinted>
  <dcterms:created xsi:type="dcterms:W3CDTF">2022-05-17T22:50:20Z</dcterms:created>
  <dcterms:modified xsi:type="dcterms:W3CDTF">2024-03-19T19:03:35Z</dcterms:modified>
</cp:coreProperties>
</file>